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8610"/>
  </bookViews>
  <sheets>
    <sheet name="Реестр ИД" sheetId="1" r:id="rId1"/>
  </sheets>
  <externalReferences>
    <externalReference r:id="rId2"/>
  </externalReferences>
  <definedNames>
    <definedName name="_xlnm._FilterDatabase" localSheetId="0" hidden="1">'Реестр ИД'!$A$5:$O$37</definedName>
    <definedName name="dateofprint" localSheetId="0">'Реестр ИД'!#REF!</definedName>
    <definedName name="dateofprint">[1]Бюджет!#REF!</definedName>
    <definedName name="DateTo" localSheetId="0">'Реестр ИД'!#REF!</definedName>
    <definedName name="DateTo">[1]Бюджет!#REF!</definedName>
    <definedName name="money" localSheetId="0">'Реестр ИД'!$G$3</definedName>
    <definedName name="_xlnm.Print_Titles" localSheetId="0">'Реестр ИД'!$4:$6</definedName>
    <definedName name="_xlnm.Print_Area" localSheetId="0">'Реестр ИД'!$A$1:$H$40</definedName>
  </definedNames>
  <calcPr calcId="144525"/>
</workbook>
</file>

<file path=xl/calcChain.xml><?xml version="1.0" encoding="utf-8"?>
<calcChain xmlns="http://schemas.openxmlformats.org/spreadsheetml/2006/main">
  <c r="H31" i="1" l="1"/>
  <c r="H7" i="1" l="1"/>
  <c r="G7" i="1" l="1"/>
  <c r="I7" i="1" l="1"/>
  <c r="J7" i="1"/>
</calcChain>
</file>

<file path=xl/comments1.xml><?xml version="1.0" encoding="utf-8"?>
<comments xmlns="http://schemas.openxmlformats.org/spreadsheetml/2006/main">
  <authors>
    <author>Сторублевцева</author>
  </authors>
  <commentLis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Сторублевцева:
</t>
        </r>
        <r>
          <rPr>
            <sz val="9"/>
            <color indexed="81"/>
            <rFont val="Tahoma"/>
            <family val="2"/>
            <charset val="204"/>
          </rPr>
          <t>из оценки ожидаемого исполнения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sz val="9"/>
            <color indexed="81"/>
            <rFont val="Tahoma"/>
            <family val="2"/>
            <charset val="204"/>
          </rPr>
          <t>берем из Проекта или Закона краевого бюджета на 2024-Проект закона прил 3 диференц нормат"-доведено письмом МинФина КК от 20.10.23 № 33.02-07/2680</t>
        </r>
      </text>
    </comment>
  </commentList>
</comments>
</file>

<file path=xl/sharedStrings.xml><?xml version="1.0" encoding="utf-8"?>
<sst xmlns="http://schemas.openxmlformats.org/spreadsheetml/2006/main" count="175" uniqueCount="99">
  <si>
    <t>Код бюджетной классификации</t>
  </si>
  <si>
    <t>плановый период</t>
  </si>
  <si>
    <t>2018 год прогноз</t>
  </si>
  <si>
    <t>2019 год прогноз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</si>
  <si>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</si>
  <si>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</si>
  <si>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</si>
  <si>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</si>
  <si>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</si>
  <si>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</si>
  <si>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</si>
  <si>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</si>
  <si>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</si>
  <si>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</si>
  <si>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Итого</t>
  </si>
  <si>
    <t>182</t>
  </si>
  <si>
    <t>Управление Федеральной налоговой службы по Камчатскому краю</t>
  </si>
  <si>
    <t>10102010010000110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</si>
  <si>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</si>
  <si>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</si>
  <si>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</si>
  <si>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</si>
  <si>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</si>
  <si>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</si>
  <si>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</si>
  <si>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</si>
  <si>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</si>
  <si>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Код главного администратора доходов местного бюджета</t>
  </si>
  <si>
    <t>Наименование главного администратора доходов местного бюджета</t>
  </si>
  <si>
    <t>Нормативы распределения доходов в местный бюджет (%)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</si>
  <si>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</si>
  <si>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</si>
  <si>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21805010100000151</t>
  </si>
  <si>
    <t>Единый сельскохозяйственный налог</t>
  </si>
  <si>
    <t>10503010010000110</t>
  </si>
  <si>
    <t>Финансовое управление админстрации Карагинского муниципального района</t>
  </si>
  <si>
    <t>902</t>
  </si>
  <si>
    <t>10102020010000110</t>
  </si>
  <si>
    <t>10102030010000110</t>
  </si>
  <si>
    <t>10601030100000110</t>
  </si>
  <si>
    <t>10606033100000110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</si>
  <si>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</si>
  <si>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</si>
  <si>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</si>
  <si>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</si>
  <si>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</si>
  <si>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</si>
  <si>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20215002100000150</t>
  </si>
  <si>
    <t>Дотации бюджетам сельских поселений на поддержку мер по обеспечению сбалансированности бюджетов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</si>
  <si>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</si>
  <si>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</si>
  <si>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20220041100000150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</si>
  <si>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</si>
  <si>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</si>
  <si>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</si>
  <si>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</si>
  <si>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</si>
  <si>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21960010100000150</t>
  </si>
  <si>
    <t>Доходы бюджетов сельских поселений от возврата бюджетными учреждениями остатков субсидий прошлых лет</t>
  </si>
  <si>
    <t>923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</si>
  <si>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</si>
  <si>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</si>
  <si>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Наименование группы источников доходов бюджетов/наименование источника доходов (наименование кода бюджетной классификации)</t>
  </si>
  <si>
    <t>Реестр источников доходов бюджета МО СП "поселок Оссора"</t>
  </si>
  <si>
    <t>Управление по выполнению полномочий МО СП "поселок Оссора"</t>
  </si>
  <si>
    <t>11101050100000120</t>
  </si>
  <si>
    <t>20249999100000151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</si>
  <si>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</si>
  <si>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Прочие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</si>
  <si>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</si>
  <si>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10102080010000110</t>
  </si>
  <si>
    <t xml:space="preserve"> 11302995100000130</t>
  </si>
  <si>
    <t>10102130010000110</t>
  </si>
  <si>
    <t>10102140010000110</t>
  </si>
  <si>
    <t>20225576100000150</t>
  </si>
  <si>
    <t>20229999100000150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</si>
  <si>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sz val="9"/>
        <color rgb="FF3272C0"/>
        <rFont val="Times New Roman"/>
        <family val="1"/>
        <charset val="204"/>
      </rPr>
      <t>статьями 227</t>
    </r>
    <r>
      <rPr>
        <sz val="9"/>
        <color rgb="FF22272F"/>
        <rFont val="Times New Roman"/>
        <family val="1"/>
        <charset val="204"/>
      </rPr>
      <t>, </t>
    </r>
    <r>
      <rPr>
        <sz val="9"/>
        <color rgb="FF3272C0"/>
        <rFont val="Times New Roman"/>
        <family val="1"/>
        <charset val="204"/>
      </rPr>
      <t>227.1</t>
    </r>
    <r>
      <rPr>
        <sz val="9"/>
        <color rgb="FF22272F"/>
        <rFont val="Times New Roman"/>
        <family val="1"/>
        <charset val="204"/>
      </rPr>
      <t> и </t>
    </r>
    <r>
      <rPr>
        <sz val="9"/>
        <color rgb="FF3272C0"/>
        <rFont val="Times New Roman"/>
        <family val="1"/>
        <charset val="204"/>
      </rPr>
      <t>228</t>
    </r>
    <r>
      <rPr>
        <sz val="9"/>
        <color rgb="FF22272F"/>
        <rFont val="Times New Roman"/>
        <family val="1"/>
        <charset val="204"/>
      </rPr>
      <t> Налогового кодекса Российской Федерации, а также доходов от долевого участия в организации, полученных в виде дивидендов</t>
    </r>
  </si>
  <si>
    <t>Прочие доходы от компенсации затрат бюджетов сельских поселений</t>
  </si>
  <si>
    <t>Субсидии бюджетам сельских поселений на обеспечение комплексного развития сельских территорий</t>
  </si>
  <si>
    <t>Прочие субсидии бюджетам сельских поселений</t>
  </si>
  <si>
    <t>на текущий финансовый год ( 2024 год)</t>
  </si>
  <si>
    <t>на очередной финансовый год ( 2025 год)</t>
  </si>
  <si>
    <t>11705050100000180</t>
  </si>
  <si>
    <t>Прочие неналоговые доходы бюджетов сельских поселений</t>
  </si>
  <si>
    <t>0,0895- (Проект Закона КК "О краевом бюджете на 2025 год  и на плановый период 2026 и 2027 г.")</t>
  </si>
  <si>
    <t>2025 год уточненный план (по состоянию на 01.10.2025 г.)</t>
  </si>
  <si>
    <t>Прогноз доходов бюджета на 2026 год (очередной финансовый год)</t>
  </si>
  <si>
    <t>на 2026 год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</si>
  <si>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</si>
  <si>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10102210010000110</t>
  </si>
  <si>
    <t>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</si>
  <si>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</si>
  <si>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+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</si>
  <si>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</si>
  <si>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</si>
  <si>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</si>
  <si>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</si>
  <si>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</si>
  <si>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форма готова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</si>
</sst>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###\ ###\ ###\ ###\ ##0.00000"/>
    <numFmt numFmtId="167" formatCode="0.00000"/>
    <numFmt numFmtId="168" formatCode="[=377222.38]&quot;377 222.38&quot;;General"/>
    <numFmt numFmtId="169" formatCode="[=3528.98]&quot;3 528.98&quot;;General"/>
    <numFmt numFmtId="170" formatCode="[=701876.78]&quot;701 876.78&quot;;General"/>
    <numFmt numFmtId="171" formatCode="[=-63922.75]&quot;-63 922.75&quot;;General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000_ ;[Red]\-#,##0.00000\ "/>
  </numFmts>
  <fonts count="3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u/>
      <sz val="9"/>
      <color theme="10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2"/>
    </font>
    <font>
      <sz val="10"/>
      <color rgb="FF000000"/>
      <name val="Times New Roman"/>
      <family val="1"/>
      <charset val="204"/>
    </font>
    <font>
      <sz val="9"/>
      <color rgb="FF22272F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9"/>
      <color rgb="FF3272C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1">
    <xf numFmtId="0" fontId="0" fillId="0" borderId="0"/>
    <xf numFmtId="0" fontId="8" fillId="0" borderId="0"/>
    <xf numFmtId="0" fontId="10" fillId="0" borderId="0"/>
    <xf numFmtId="0" fontId="15" fillId="0" borderId="0"/>
    <xf numFmtId="0" fontId="15" fillId="0" borderId="0"/>
    <xf numFmtId="1" fontId="16" fillId="0" borderId="5">
      <alignment horizontal="right" vertical="top" shrinkToFit="1"/>
    </xf>
    <xf numFmtId="0" fontId="17" fillId="0" borderId="0"/>
    <xf numFmtId="0" fontId="17" fillId="0" borderId="0"/>
    <xf numFmtId="0" fontId="15" fillId="0" borderId="0"/>
    <xf numFmtId="0" fontId="17" fillId="3" borderId="0"/>
    <xf numFmtId="0" fontId="17" fillId="0" borderId="0">
      <alignment horizontal="left" wrapText="1"/>
    </xf>
    <xf numFmtId="0" fontId="17" fillId="0" borderId="0">
      <alignment wrapText="1"/>
    </xf>
    <xf numFmtId="0" fontId="18" fillId="0" borderId="0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center" wrapText="1"/>
    </xf>
    <xf numFmtId="0" fontId="17" fillId="0" borderId="0">
      <alignment horizontal="right"/>
    </xf>
    <xf numFmtId="0" fontId="18" fillId="0" borderId="0">
      <alignment horizontal="center"/>
    </xf>
    <xf numFmtId="0" fontId="17" fillId="3" borderId="6"/>
    <xf numFmtId="0" fontId="17" fillId="0" borderId="0">
      <alignment horizontal="right"/>
    </xf>
    <xf numFmtId="0" fontId="17" fillId="0" borderId="2">
      <alignment horizontal="center" vertical="center" wrapText="1"/>
    </xf>
    <xf numFmtId="0" fontId="17" fillId="3" borderId="6"/>
    <xf numFmtId="0" fontId="17" fillId="3" borderId="7"/>
    <xf numFmtId="0" fontId="17" fillId="0" borderId="2">
      <alignment horizontal="center" vertical="center" wrapText="1"/>
    </xf>
    <xf numFmtId="49" fontId="17" fillId="0" borderId="2">
      <alignment horizontal="center" vertical="top" shrinkToFit="1"/>
    </xf>
    <xf numFmtId="0" fontId="17" fillId="3" borderId="7"/>
    <xf numFmtId="0" fontId="17" fillId="0" borderId="2">
      <alignment horizontal="center" vertical="top" wrapText="1"/>
    </xf>
    <xf numFmtId="49" fontId="17" fillId="0" borderId="2">
      <alignment horizontal="left" vertical="top" wrapText="1" indent="2"/>
    </xf>
    <xf numFmtId="4" fontId="17" fillId="0" borderId="2">
      <alignment horizontal="right" vertical="top" shrinkToFit="1"/>
    </xf>
    <xf numFmtId="49" fontId="17" fillId="0" borderId="2">
      <alignment horizontal="center" vertical="top" shrinkToFit="1"/>
    </xf>
    <xf numFmtId="10" fontId="17" fillId="0" borderId="2">
      <alignment horizontal="center" vertical="top" shrinkToFit="1"/>
    </xf>
    <xf numFmtId="4" fontId="17" fillId="0" borderId="2">
      <alignment horizontal="right" vertical="top" shrinkToFit="1"/>
    </xf>
    <xf numFmtId="0" fontId="17" fillId="3" borderId="8"/>
    <xf numFmtId="10" fontId="17" fillId="0" borderId="2">
      <alignment horizontal="right" vertical="top" shrinkToFit="1"/>
    </xf>
    <xf numFmtId="49" fontId="19" fillId="0" borderId="2">
      <alignment horizontal="left" vertical="top" shrinkToFit="1"/>
    </xf>
    <xf numFmtId="0" fontId="17" fillId="3" borderId="7">
      <alignment shrinkToFit="1"/>
    </xf>
    <xf numFmtId="4" fontId="19" fillId="4" borderId="2">
      <alignment horizontal="right" vertical="top" shrinkToFit="1"/>
    </xf>
    <xf numFmtId="0" fontId="19" fillId="0" borderId="2">
      <alignment horizontal="left"/>
    </xf>
    <xf numFmtId="10" fontId="19" fillId="4" borderId="2">
      <alignment horizontal="center" vertical="top" shrinkToFit="1"/>
    </xf>
    <xf numFmtId="4" fontId="19" fillId="2" borderId="2">
      <alignment horizontal="right" vertical="top" shrinkToFit="1"/>
    </xf>
    <xf numFmtId="0" fontId="17" fillId="0" borderId="0"/>
    <xf numFmtId="10" fontId="19" fillId="2" borderId="2">
      <alignment horizontal="right" vertical="top" shrinkToFit="1"/>
    </xf>
    <xf numFmtId="0" fontId="17" fillId="3" borderId="6">
      <alignment horizontal="left"/>
    </xf>
    <xf numFmtId="0" fontId="17" fillId="3" borderId="8"/>
    <xf numFmtId="0" fontId="17" fillId="0" borderId="2">
      <alignment horizontal="left" vertical="top" wrapText="1"/>
    </xf>
    <xf numFmtId="0" fontId="17" fillId="0" borderId="0">
      <alignment horizontal="left" wrapText="1"/>
    </xf>
    <xf numFmtId="4" fontId="19" fillId="5" borderId="2">
      <alignment horizontal="right" vertical="top" shrinkToFit="1"/>
    </xf>
    <xf numFmtId="0" fontId="19" fillId="0" borderId="2">
      <alignment vertical="top" wrapText="1"/>
    </xf>
    <xf numFmtId="10" fontId="19" fillId="5" borderId="2">
      <alignment horizontal="center" vertical="top" shrinkToFit="1"/>
    </xf>
    <xf numFmtId="4" fontId="19" fillId="5" borderId="2">
      <alignment horizontal="right" vertical="top" shrinkToFit="1"/>
    </xf>
    <xf numFmtId="0" fontId="17" fillId="3" borderId="7">
      <alignment horizontal="left"/>
    </xf>
    <xf numFmtId="10" fontId="19" fillId="5" borderId="2">
      <alignment horizontal="right" vertical="top" shrinkToFit="1"/>
    </xf>
    <xf numFmtId="0" fontId="17" fillId="3" borderId="8">
      <alignment horizontal="left"/>
    </xf>
    <xf numFmtId="0" fontId="17" fillId="3" borderId="7">
      <alignment horizontal="center"/>
    </xf>
    <xf numFmtId="0" fontId="17" fillId="3" borderId="0">
      <alignment horizontal="left"/>
    </xf>
    <xf numFmtId="0" fontId="17" fillId="3" borderId="7">
      <alignment horizontal="left"/>
    </xf>
    <xf numFmtId="0" fontId="17" fillId="3" borderId="8">
      <alignment horizontal="center"/>
    </xf>
    <xf numFmtId="0" fontId="17" fillId="3" borderId="8">
      <alignment horizontal="left"/>
    </xf>
    <xf numFmtId="172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0" fontId="10" fillId="0" borderId="0"/>
    <xf numFmtId="9" fontId="10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3" fillId="0" borderId="0" xfId="0" applyFont="1" applyFill="1" applyAlignment="1" applyProtection="1">
      <alignment horizontal="centerContinuous"/>
    </xf>
    <xf numFmtId="0" fontId="0" fillId="0" borderId="0" xfId="0" applyFill="1" applyProtection="1"/>
    <xf numFmtId="0" fontId="4" fillId="0" borderId="0" xfId="0" applyFont="1" applyFill="1" applyAlignment="1" applyProtection="1"/>
    <xf numFmtId="49" fontId="5" fillId="0" borderId="3" xfId="0" applyNumberFormat="1" applyFont="1" applyFill="1" applyBorder="1" applyAlignment="1" applyProtection="1">
      <alignment horizontal="center" vertical="center" wrapText="1"/>
    </xf>
    <xf numFmtId="166" fontId="6" fillId="0" borderId="3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Protection="1"/>
    <xf numFmtId="166" fontId="9" fillId="0" borderId="4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wrapText="1"/>
    </xf>
    <xf numFmtId="0" fontId="0" fillId="0" borderId="0" xfId="0" applyFill="1"/>
    <xf numFmtId="0" fontId="7" fillId="0" borderId="0" xfId="0" applyFont="1" applyFill="1"/>
    <xf numFmtId="49" fontId="3" fillId="0" borderId="0" xfId="0" applyNumberFormat="1" applyFont="1" applyFill="1" applyAlignment="1" applyProtection="1">
      <alignment horizontal="centerContinuous"/>
    </xf>
    <xf numFmtId="49" fontId="4" fillId="0" borderId="0" xfId="0" applyNumberFormat="1" applyFont="1" applyFill="1" applyAlignment="1" applyProtection="1"/>
    <xf numFmtId="49" fontId="0" fillId="0" borderId="0" xfId="0" applyNumberFormat="1" applyFill="1" applyProtection="1"/>
    <xf numFmtId="166" fontId="9" fillId="0" borderId="10" xfId="0" applyNumberFormat="1" applyFont="1" applyFill="1" applyBorder="1" applyAlignment="1" applyProtection="1">
      <alignment horizontal="right" vertical="center"/>
    </xf>
    <xf numFmtId="168" fontId="9" fillId="0" borderId="10" xfId="0" applyNumberFormat="1" applyFont="1" applyFill="1" applyBorder="1" applyAlignment="1" applyProtection="1">
      <alignment horizontal="right" vertical="center"/>
    </xf>
    <xf numFmtId="169" fontId="9" fillId="0" borderId="10" xfId="0" applyNumberFormat="1" applyFont="1" applyFill="1" applyBorder="1" applyAlignment="1" applyProtection="1">
      <alignment horizontal="right" vertical="center"/>
    </xf>
    <xf numFmtId="170" fontId="9" fillId="0" borderId="10" xfId="0" applyNumberFormat="1" applyFont="1" applyFill="1" applyBorder="1" applyAlignment="1" applyProtection="1">
      <alignment horizontal="right" vertical="center"/>
    </xf>
    <xf numFmtId="171" fontId="9" fillId="0" borderId="10" xfId="0" applyNumberFormat="1" applyFont="1" applyFill="1" applyBorder="1" applyAlignment="1" applyProtection="1">
      <alignment horizontal="right" vertical="center"/>
    </xf>
    <xf numFmtId="174" fontId="0" fillId="0" borderId="0" xfId="0" applyNumberFormat="1" applyFill="1" applyProtection="1"/>
    <xf numFmtId="0" fontId="2" fillId="0" borderId="0" xfId="0" applyNumberFormat="1" applyFont="1" applyFill="1" applyAlignment="1" applyProtection="1">
      <alignment horizontal="centerContinuous" vertical="center" wrapText="1"/>
    </xf>
    <xf numFmtId="0" fontId="4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166" fontId="6" fillId="0" borderId="11" xfId="0" applyNumberFormat="1" applyFont="1" applyFill="1" applyBorder="1" applyAlignment="1" applyProtection="1">
      <alignment horizontal="right" vertical="center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174" fontId="6" fillId="0" borderId="9" xfId="0" applyNumberFormat="1" applyFont="1" applyFill="1" applyBorder="1" applyAlignment="1" applyProtection="1">
      <alignment horizontal="right" vertical="center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174" fontId="26" fillId="0" borderId="9" xfId="0" applyNumberFormat="1" applyFont="1" applyFill="1" applyBorder="1" applyAlignment="1" applyProtection="1">
      <alignment horizontal="right" vertical="center"/>
    </xf>
    <xf numFmtId="174" fontId="9" fillId="6" borderId="9" xfId="0" applyNumberFormat="1" applyFont="1" applyFill="1" applyBorder="1" applyAlignment="1" applyProtection="1">
      <alignment horizontal="right" vertical="center"/>
    </xf>
    <xf numFmtId="49" fontId="23" fillId="0" borderId="9" xfId="0" applyNumberFormat="1" applyFont="1" applyFill="1" applyBorder="1" applyAlignment="1" applyProtection="1">
      <alignment horizontal="center" vertical="center" wrapText="1"/>
    </xf>
    <xf numFmtId="174" fontId="23" fillId="0" borderId="9" xfId="0" applyNumberFormat="1" applyFont="1" applyFill="1" applyBorder="1" applyAlignment="1" applyProtection="1">
      <alignment horizontal="right" vertical="center"/>
    </xf>
    <xf numFmtId="0" fontId="11" fillId="0" borderId="9" xfId="70" applyNumberFormat="1" applyFont="1" applyFill="1" applyBorder="1" applyAlignment="1" applyProtection="1">
      <alignment horizontal="left" vertical="center" wrapText="1"/>
    </xf>
    <xf numFmtId="0" fontId="23" fillId="0" borderId="9" xfId="0" applyNumberFormat="1" applyFont="1" applyFill="1" applyBorder="1" applyAlignment="1" applyProtection="1">
      <alignment horizontal="left" vertical="center" wrapText="1"/>
    </xf>
    <xf numFmtId="0" fontId="24" fillId="0" borderId="9" xfId="0" applyFont="1" applyFill="1" applyBorder="1" applyAlignment="1">
      <alignment vertical="center" wrapText="1"/>
    </xf>
    <xf numFmtId="1" fontId="23" fillId="0" borderId="9" xfId="0" applyNumberFormat="1" applyFont="1" applyFill="1" applyBorder="1" applyAlignment="1" applyProtection="1">
      <alignment horizontal="center" vertical="center" wrapText="1"/>
    </xf>
    <xf numFmtId="1" fontId="11" fillId="0" borderId="9" xfId="0" applyNumberFormat="1" applyFont="1" applyFill="1" applyBorder="1" applyAlignment="1" applyProtection="1">
      <alignment horizontal="center" vertical="center" wrapText="1"/>
    </xf>
    <xf numFmtId="0" fontId="24" fillId="0" borderId="9" xfId="0" applyFont="1" applyFill="1" applyBorder="1" applyAlignment="1">
      <alignment wrapText="1"/>
    </xf>
    <xf numFmtId="0" fontId="23" fillId="0" borderId="9" xfId="0" applyFont="1" applyFill="1" applyBorder="1" applyAlignment="1" applyProtection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49" fontId="22" fillId="0" borderId="9" xfId="0" applyNumberFormat="1" applyFont="1" applyFill="1" applyBorder="1" applyAlignment="1" applyProtection="1">
      <alignment horizontal="center" vertical="center" wrapText="1"/>
    </xf>
    <xf numFmtId="174" fontId="9" fillId="0" borderId="9" xfId="0" applyNumberFormat="1" applyFont="1" applyFill="1" applyBorder="1" applyAlignment="1" applyProtection="1">
      <alignment horizontal="right" vertical="center"/>
    </xf>
    <xf numFmtId="174" fontId="22" fillId="0" borderId="9" xfId="0" applyNumberFormat="1" applyFont="1" applyFill="1" applyBorder="1" applyAlignment="1" applyProtection="1">
      <alignment horizontal="right" vertical="center"/>
    </xf>
    <xf numFmtId="174" fontId="23" fillId="7" borderId="9" xfId="0" applyNumberFormat="1" applyFont="1" applyFill="1" applyBorder="1" applyAlignment="1" applyProtection="1">
      <alignment horizontal="right" vertical="center"/>
    </xf>
    <xf numFmtId="174" fontId="11" fillId="7" borderId="9" xfId="0" applyNumberFormat="1" applyFont="1" applyFill="1" applyBorder="1" applyAlignment="1" applyProtection="1">
      <alignment vertical="center"/>
    </xf>
    <xf numFmtId="174" fontId="9" fillId="7" borderId="9" xfId="0" applyNumberFormat="1" applyFont="1" applyFill="1" applyBorder="1" applyAlignment="1" applyProtection="1">
      <alignment horizontal="right" vertical="center"/>
    </xf>
    <xf numFmtId="0" fontId="24" fillId="0" borderId="9" xfId="0" applyFont="1" applyFill="1" applyBorder="1" applyAlignment="1">
      <alignment vertical="center"/>
    </xf>
    <xf numFmtId="174" fontId="11" fillId="0" borderId="9" xfId="0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horizontal="centerContinuous"/>
    </xf>
    <xf numFmtId="0" fontId="24" fillId="0" borderId="12" xfId="0" applyFont="1" applyFill="1" applyBorder="1" applyAlignment="1">
      <alignment vertical="center" wrapText="1"/>
    </xf>
    <xf numFmtId="0" fontId="24" fillId="0" borderId="0" xfId="0" applyFont="1" applyAlignment="1">
      <alignment vertical="center"/>
    </xf>
    <xf numFmtId="49" fontId="3" fillId="0" borderId="0" xfId="0" applyNumberFormat="1" applyFont="1" applyFill="1" applyAlignment="1" applyProtection="1">
      <alignment horizontal="center"/>
    </xf>
    <xf numFmtId="167" fontId="29" fillId="0" borderId="9" xfId="0" applyNumberFormat="1" applyFont="1" applyFill="1" applyBorder="1" applyAlignment="1" applyProtection="1">
      <alignment horizontal="center" vertical="center" wrapText="1"/>
    </xf>
    <xf numFmtId="167" fontId="11" fillId="0" borderId="9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30" fillId="0" borderId="13" xfId="0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8" borderId="9" xfId="0" applyNumberFormat="1" applyFont="1" applyFill="1" applyBorder="1" applyAlignment="1" applyProtection="1">
      <alignment horizontal="center" vertical="center" wrapText="1"/>
    </xf>
    <xf numFmtId="49" fontId="5" fillId="9" borderId="9" xfId="0" applyNumberFormat="1" applyFont="1" applyFill="1" applyBorder="1" applyAlignment="1" applyProtection="1">
      <alignment horizontal="center" vertical="center" wrapText="1"/>
    </xf>
  </cellXfs>
  <cellStyles count="71">
    <cellStyle name="br" xfId="3"/>
    <cellStyle name="col" xfId="4"/>
    <cellStyle name="st93 28" xfId="5"/>
    <cellStyle name="style0" xfId="6"/>
    <cellStyle name="td" xfId="7"/>
    <cellStyle name="tr" xfId="8"/>
    <cellStyle name="xl21" xfId="9"/>
    <cellStyle name="xl22" xfId="10"/>
    <cellStyle name="xl22 2" xfId="11"/>
    <cellStyle name="xl23" xfId="12"/>
    <cellStyle name="xl23 2" xfId="13"/>
    <cellStyle name="xl24" xfId="14"/>
    <cellStyle name="xl24 2" xfId="15"/>
    <cellStyle name="xl25" xfId="16"/>
    <cellStyle name="xl25 2" xfId="17"/>
    <cellStyle name="xl26" xfId="18"/>
    <cellStyle name="xl26 2" xfId="19"/>
    <cellStyle name="xl27" xfId="20"/>
    <cellStyle name="xl27 2" xfId="21"/>
    <cellStyle name="xl28" xfId="22"/>
    <cellStyle name="xl28 2" xfId="23"/>
    <cellStyle name="xl29" xfId="24"/>
    <cellStyle name="xl29 2" xfId="25"/>
    <cellStyle name="xl30" xfId="26"/>
    <cellStyle name="xl30 2" xfId="27"/>
    <cellStyle name="xl31" xfId="28"/>
    <cellStyle name="xl31 2" xfId="29"/>
    <cellStyle name="xl32" xfId="30"/>
    <cellStyle name="xl32 2" xfId="31"/>
    <cellStyle name="xl33" xfId="32"/>
    <cellStyle name="xl33 2" xfId="33"/>
    <cellStyle name="xl34" xfId="34"/>
    <cellStyle name="xl34 2" xfId="35"/>
    <cellStyle name="xl35" xfId="36"/>
    <cellStyle name="xl35 2" xfId="37"/>
    <cellStyle name="xl36" xfId="38"/>
    <cellStyle name="xl36 2" xfId="39"/>
    <cellStyle name="xl37" xfId="40"/>
    <cellStyle name="xl37 2" xfId="41"/>
    <cellStyle name="xl38" xfId="42"/>
    <cellStyle name="xl38 2" xfId="43"/>
    <cellStyle name="xl39" xfId="44"/>
    <cellStyle name="xl39 2" xfId="45"/>
    <cellStyle name="xl40" xfId="46"/>
    <cellStyle name="xl40 2" xfId="47"/>
    <cellStyle name="xl41" xfId="48"/>
    <cellStyle name="xl41 2" xfId="49"/>
    <cellStyle name="xl42" xfId="50"/>
    <cellStyle name="xl42 2" xfId="51"/>
    <cellStyle name="xl43" xfId="52"/>
    <cellStyle name="xl43 2" xfId="53"/>
    <cellStyle name="xl44" xfId="54"/>
    <cellStyle name="xl44 2" xfId="55"/>
    <cellStyle name="xl45" xfId="56"/>
    <cellStyle name="xl46" xfId="57"/>
    <cellStyle name="Гиперссылка" xfId="70" builtinId="8"/>
    <cellStyle name="Денежный 2" xfId="58"/>
    <cellStyle name="Обычный" xfId="0" builtinId="0"/>
    <cellStyle name="Обычный 2" xfId="2"/>
    <cellStyle name="Обычный 2 2" xfId="59"/>
    <cellStyle name="Обычный 3" xfId="60"/>
    <cellStyle name="Обычный 3 2" xfId="61"/>
    <cellStyle name="Обычный 4" xfId="1"/>
    <cellStyle name="Обычный 4 2" xfId="62"/>
    <cellStyle name="Процентный 2" xfId="63"/>
    <cellStyle name="Стиль 1" xfId="64"/>
    <cellStyle name="Тысячи [0]_Лист1" xfId="65"/>
    <cellStyle name="Тысячи_Лист1" xfId="66"/>
    <cellStyle name="Финансовый 2" xfId="67"/>
    <cellStyle name="Финансовый 3" xfId="68"/>
    <cellStyle name="Финансовый 4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share\&#1041;&#1102;&#1076;&#1078;&#1077;&#1090;&#1085;&#1099;&#1081;%20&#1086;&#1090;&#1076;&#1077;&#1083;\&#1040;&#1093;&#1084;&#1077;&#1090;&#1096;&#1080;&#1085;&#1072;%20&#1048;&#1088;&#1080;&#1085;&#1072;\&#1041;&#1070;&#1044;&#1046;&#1045;&#1058;%202017%202018-2019\&#1056;&#1045;&#1045;&#1057;&#1058;&#1056;%20&#1044;&#1054;&#1061;&#1054;&#1044;&#1054;&#1042;\2016-10-20%20&#1057;&#1042;&#1054;&#1044;%20new%20&#1080;&#1079;%20&#1072;&#1082;&#1089;&#1072;&#108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(2)"/>
      <sheetName val="Бюджет"/>
      <sheetName val="налненал"/>
      <sheetName val="безв"/>
      <sheetName val="Параметры отчета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showGridLines="0" tabSelected="1" view="pageBreakPreview" zoomScaleNormal="90" zoomScaleSheetLayoutView="100" workbookViewId="0">
      <selection activeCell="S8" sqref="S8"/>
    </sheetView>
  </sheetViews>
  <sheetFormatPr defaultColWidth="7.28515625" defaultRowHeight="12.75" customHeight="1" x14ac:dyDescent="0.2"/>
  <cols>
    <col min="1" max="1" width="63" style="22" customWidth="1"/>
    <col min="2" max="2" width="17.42578125" style="13" bestFit="1" customWidth="1"/>
    <col min="3" max="3" width="12.5703125" style="2" customWidth="1"/>
    <col min="4" max="4" width="24" style="2" customWidth="1"/>
    <col min="5" max="5" width="15.7109375" style="2" bestFit="1" customWidth="1"/>
    <col min="6" max="6" width="16.28515625" style="2" customWidth="1"/>
    <col min="7" max="8" width="19" style="2" bestFit="1" customWidth="1"/>
    <col min="9" max="10" width="19.42578125" style="2" hidden="1" customWidth="1"/>
    <col min="11" max="15" width="6.42578125" style="2" customWidth="1"/>
    <col min="16" max="16384" width="7.28515625" style="9"/>
  </cols>
  <sheetData>
    <row r="1" spans="1:15" ht="20.25" x14ac:dyDescent="0.3">
      <c r="A1" s="20" t="s">
        <v>63</v>
      </c>
      <c r="B1" s="11"/>
      <c r="C1" s="1"/>
      <c r="D1" s="1"/>
      <c r="E1" s="1"/>
      <c r="F1" s="1"/>
      <c r="G1" s="55"/>
      <c r="H1" s="1"/>
      <c r="I1" s="1"/>
      <c r="J1" s="1"/>
    </row>
    <row r="2" spans="1:15" ht="18.75" x14ac:dyDescent="0.3">
      <c r="A2" s="58" t="s">
        <v>87</v>
      </c>
      <c r="B2" s="58"/>
      <c r="C2" s="58"/>
      <c r="D2" s="58"/>
      <c r="E2" s="58"/>
      <c r="F2" s="58"/>
      <c r="G2" s="58"/>
      <c r="H2" s="58"/>
      <c r="I2" s="3"/>
      <c r="J2" s="3"/>
    </row>
    <row r="3" spans="1:15" ht="18.75" x14ac:dyDescent="0.2">
      <c r="A3" s="21"/>
      <c r="B3" s="12"/>
      <c r="G3" s="63" t="s">
        <v>92</v>
      </c>
      <c r="H3" s="63"/>
      <c r="K3" s="2" t="s">
        <v>98</v>
      </c>
    </row>
    <row r="4" spans="1:15" s="2" customFormat="1" ht="39" customHeight="1" x14ac:dyDescent="0.2">
      <c r="A4" s="64" t="s">
        <v>62</v>
      </c>
      <c r="B4" s="65" t="s">
        <v>0</v>
      </c>
      <c r="C4" s="65" t="s">
        <v>27</v>
      </c>
      <c r="D4" s="65" t="s">
        <v>28</v>
      </c>
      <c r="E4" s="65" t="s">
        <v>29</v>
      </c>
      <c r="F4" s="65"/>
      <c r="G4" s="66" t="s">
        <v>85</v>
      </c>
      <c r="H4" s="67" t="s">
        <v>86</v>
      </c>
      <c r="I4" s="61" t="s">
        <v>1</v>
      </c>
      <c r="J4" s="62"/>
    </row>
    <row r="5" spans="1:15" s="2" customFormat="1" ht="48.6" customHeight="1" x14ac:dyDescent="0.2">
      <c r="A5" s="64"/>
      <c r="B5" s="65"/>
      <c r="C5" s="65"/>
      <c r="D5" s="65"/>
      <c r="E5" s="32" t="s">
        <v>80</v>
      </c>
      <c r="F5" s="32" t="s">
        <v>81</v>
      </c>
      <c r="G5" s="66"/>
      <c r="H5" s="67"/>
      <c r="I5" s="23" t="s">
        <v>2</v>
      </c>
      <c r="J5" s="4" t="s">
        <v>3</v>
      </c>
    </row>
    <row r="6" spans="1:15" s="2" customFormat="1" x14ac:dyDescent="0.2">
      <c r="A6" s="31" t="s">
        <v>4</v>
      </c>
      <c r="B6" s="32" t="s">
        <v>5</v>
      </c>
      <c r="C6" s="32" t="s">
        <v>6</v>
      </c>
      <c r="D6" s="32" t="s">
        <v>7</v>
      </c>
      <c r="E6" s="32" t="s">
        <v>8</v>
      </c>
      <c r="F6" s="32" t="s">
        <v>9</v>
      </c>
      <c r="G6" s="32" t="s">
        <v>10</v>
      </c>
      <c r="H6" s="32" t="s">
        <v>11</v>
      </c>
      <c r="I6" s="23" t="s">
        <v>12</v>
      </c>
      <c r="J6" s="4" t="s">
        <v>13</v>
      </c>
    </row>
    <row r="7" spans="1:15" s="10" customFormat="1" ht="15.75" x14ac:dyDescent="0.25">
      <c r="A7" s="25" t="s">
        <v>14</v>
      </c>
      <c r="B7" s="26"/>
      <c r="C7" s="26"/>
      <c r="D7" s="26"/>
      <c r="E7" s="26"/>
      <c r="F7" s="26"/>
      <c r="G7" s="27">
        <f>SUM(G8:G39)</f>
        <v>178471.80164000002</v>
      </c>
      <c r="H7" s="27">
        <f>SUM(H8:H39)</f>
        <v>103461.84001999997</v>
      </c>
      <c r="I7" s="24">
        <f>SUM(I8:I37)</f>
        <v>11833950</v>
      </c>
      <c r="J7" s="5">
        <f>SUM(J8:J37)</f>
        <v>13275750.790000001</v>
      </c>
      <c r="K7" s="6"/>
      <c r="L7" s="6"/>
      <c r="M7" s="6"/>
      <c r="N7" s="6"/>
      <c r="O7" s="6"/>
    </row>
    <row r="8" spans="1:15" ht="65.25" customHeight="1" x14ac:dyDescent="0.2">
      <c r="A8" s="42" t="s">
        <v>76</v>
      </c>
      <c r="B8" s="35" t="s">
        <v>17</v>
      </c>
      <c r="C8" s="35" t="s">
        <v>15</v>
      </c>
      <c r="D8" s="35" t="s">
        <v>16</v>
      </c>
      <c r="E8" s="35" t="s">
        <v>5</v>
      </c>
      <c r="F8" s="28" t="s">
        <v>5</v>
      </c>
      <c r="G8" s="36">
        <v>2430.9</v>
      </c>
      <c r="H8" s="36">
        <v>2662.9</v>
      </c>
      <c r="I8" s="14">
        <v>11833950</v>
      </c>
      <c r="J8" s="7">
        <v>12432120</v>
      </c>
    </row>
    <row r="9" spans="1:15" ht="120" customHeight="1" x14ac:dyDescent="0.2">
      <c r="A9" s="37" t="s">
        <v>93</v>
      </c>
      <c r="B9" s="35" t="s">
        <v>37</v>
      </c>
      <c r="C9" s="35" t="s">
        <v>15</v>
      </c>
      <c r="D9" s="35" t="s">
        <v>16</v>
      </c>
      <c r="E9" s="35" t="s">
        <v>5</v>
      </c>
      <c r="F9" s="28" t="s">
        <v>5</v>
      </c>
      <c r="G9" s="36">
        <v>3.5</v>
      </c>
      <c r="H9" s="36">
        <v>3.5</v>
      </c>
      <c r="I9" s="14"/>
      <c r="J9" s="7"/>
    </row>
    <row r="10" spans="1:15" ht="110.25" customHeight="1" x14ac:dyDescent="0.2">
      <c r="A10" s="38" t="s">
        <v>94</v>
      </c>
      <c r="B10" s="35" t="s">
        <v>38</v>
      </c>
      <c r="C10" s="35" t="s">
        <v>15</v>
      </c>
      <c r="D10" s="35" t="s">
        <v>16</v>
      </c>
      <c r="E10" s="35" t="s">
        <v>5</v>
      </c>
      <c r="F10" s="28" t="s">
        <v>5</v>
      </c>
      <c r="G10" s="36">
        <v>7.6</v>
      </c>
      <c r="H10" s="36">
        <v>7.6</v>
      </c>
      <c r="I10" s="14"/>
      <c r="J10" s="7"/>
    </row>
    <row r="11" spans="1:15" ht="279" customHeight="1" x14ac:dyDescent="0.2">
      <c r="A11" s="42" t="s">
        <v>95</v>
      </c>
      <c r="B11" s="35" t="s">
        <v>70</v>
      </c>
      <c r="C11" s="35" t="s">
        <v>15</v>
      </c>
      <c r="D11" s="35" t="s">
        <v>16</v>
      </c>
      <c r="E11" s="35" t="s">
        <v>5</v>
      </c>
      <c r="F11" s="28" t="s">
        <v>5</v>
      </c>
      <c r="G11" s="36">
        <v>0</v>
      </c>
      <c r="H11" s="36">
        <v>0</v>
      </c>
      <c r="I11" s="14"/>
      <c r="J11" s="7"/>
    </row>
    <row r="12" spans="1:15" ht="63.75" customHeight="1" x14ac:dyDescent="0.2">
      <c r="A12" s="39" t="s">
        <v>96</v>
      </c>
      <c r="B12" s="35" t="s">
        <v>72</v>
      </c>
      <c r="C12" s="35" t="s">
        <v>15</v>
      </c>
      <c r="D12" s="35" t="s">
        <v>16</v>
      </c>
      <c r="E12" s="35" t="s">
        <v>5</v>
      </c>
      <c r="F12" s="28" t="s">
        <v>5</v>
      </c>
      <c r="G12" s="36">
        <v>28</v>
      </c>
      <c r="H12" s="36">
        <v>28</v>
      </c>
      <c r="I12" s="14"/>
      <c r="J12" s="7"/>
    </row>
    <row r="13" spans="1:15" ht="72" customHeight="1" x14ac:dyDescent="0.2">
      <c r="A13" s="39" t="s">
        <v>97</v>
      </c>
      <c r="B13" s="35" t="s">
        <v>73</v>
      </c>
      <c r="C13" s="35" t="s">
        <v>15</v>
      </c>
      <c r="D13" s="35" t="s">
        <v>16</v>
      </c>
      <c r="E13" s="35" t="s">
        <v>5</v>
      </c>
      <c r="F13" s="28" t="s">
        <v>5</v>
      </c>
      <c r="G13" s="36">
        <v>997</v>
      </c>
      <c r="H13" s="36">
        <v>1000</v>
      </c>
      <c r="I13" s="14"/>
      <c r="J13" s="7"/>
    </row>
    <row r="14" spans="1:15" ht="43.5" customHeight="1" x14ac:dyDescent="0.2">
      <c r="A14" s="39" t="s">
        <v>88</v>
      </c>
      <c r="B14" s="35" t="s">
        <v>89</v>
      </c>
      <c r="C14" s="35" t="s">
        <v>15</v>
      </c>
      <c r="D14" s="35" t="s">
        <v>16</v>
      </c>
      <c r="E14" s="35" t="s">
        <v>5</v>
      </c>
      <c r="F14" s="28" t="s">
        <v>5</v>
      </c>
      <c r="G14" s="36">
        <v>1535</v>
      </c>
      <c r="H14" s="36">
        <v>1600</v>
      </c>
      <c r="I14" s="14"/>
      <c r="J14" s="7"/>
    </row>
    <row r="15" spans="1:15" ht="54" customHeight="1" x14ac:dyDescent="0.2">
      <c r="A15" s="38" t="s">
        <v>19</v>
      </c>
      <c r="B15" s="35" t="s">
        <v>20</v>
      </c>
      <c r="C15" s="35" t="s">
        <v>15</v>
      </c>
      <c r="D15" s="35" t="s">
        <v>16</v>
      </c>
      <c r="E15" s="60" t="s">
        <v>84</v>
      </c>
      <c r="F15" s="59" t="s">
        <v>84</v>
      </c>
      <c r="G15" s="36">
        <v>792.5</v>
      </c>
      <c r="H15" s="36">
        <v>948.5</v>
      </c>
      <c r="I15" s="15"/>
      <c r="J15" s="7">
        <v>265972.03700000001</v>
      </c>
    </row>
    <row r="16" spans="1:15" s="2" customFormat="1" ht="67.150000000000006" customHeight="1" x14ac:dyDescent="0.2">
      <c r="A16" s="38" t="s">
        <v>21</v>
      </c>
      <c r="B16" s="35" t="s">
        <v>22</v>
      </c>
      <c r="C16" s="35" t="s">
        <v>15</v>
      </c>
      <c r="D16" s="35" t="s">
        <v>16</v>
      </c>
      <c r="E16" s="60"/>
      <c r="F16" s="59"/>
      <c r="G16" s="36">
        <v>3.6</v>
      </c>
      <c r="H16" s="36">
        <v>4.5999999999999996</v>
      </c>
      <c r="I16" s="16"/>
      <c r="J16" s="7">
        <v>4296.6009999999997</v>
      </c>
    </row>
    <row r="17" spans="1:10" s="2" customFormat="1" ht="55.15" customHeight="1" x14ac:dyDescent="0.2">
      <c r="A17" s="38" t="s">
        <v>23</v>
      </c>
      <c r="B17" s="35" t="s">
        <v>24</v>
      </c>
      <c r="C17" s="35" t="s">
        <v>15</v>
      </c>
      <c r="D17" s="35" t="s">
        <v>16</v>
      </c>
      <c r="E17" s="60"/>
      <c r="F17" s="59"/>
      <c r="G17" s="36">
        <v>800.3</v>
      </c>
      <c r="H17" s="36">
        <v>917.4</v>
      </c>
      <c r="I17" s="17"/>
      <c r="J17" s="7">
        <v>610389.26</v>
      </c>
    </row>
    <row r="18" spans="1:10" s="2" customFormat="1" ht="60" customHeight="1" x14ac:dyDescent="0.2">
      <c r="A18" s="38" t="s">
        <v>25</v>
      </c>
      <c r="B18" s="35" t="s">
        <v>26</v>
      </c>
      <c r="C18" s="35" t="s">
        <v>15</v>
      </c>
      <c r="D18" s="35" t="s">
        <v>16</v>
      </c>
      <c r="E18" s="60"/>
      <c r="F18" s="59"/>
      <c r="G18" s="54">
        <v>-81.2</v>
      </c>
      <c r="H18" s="54">
        <v>-57.9</v>
      </c>
      <c r="I18" s="18"/>
      <c r="J18" s="7">
        <v>-37027.108</v>
      </c>
    </row>
    <row r="19" spans="1:10" s="2" customFormat="1" ht="38.450000000000003" customHeight="1" x14ac:dyDescent="0.2">
      <c r="A19" s="38" t="s">
        <v>33</v>
      </c>
      <c r="B19" s="35" t="s">
        <v>34</v>
      </c>
      <c r="C19" s="35" t="s">
        <v>15</v>
      </c>
      <c r="D19" s="35" t="s">
        <v>16</v>
      </c>
      <c r="E19" s="40">
        <v>30</v>
      </c>
      <c r="F19" s="41">
        <v>30</v>
      </c>
      <c r="G19" s="36">
        <v>20519.660169999999</v>
      </c>
      <c r="H19" s="36">
        <v>22350</v>
      </c>
      <c r="I19" s="18"/>
      <c r="J19" s="7"/>
    </row>
    <row r="20" spans="1:10" s="2" customFormat="1" ht="42.4" customHeight="1" x14ac:dyDescent="0.2">
      <c r="A20" s="38" t="s">
        <v>30</v>
      </c>
      <c r="B20" s="35" t="s">
        <v>39</v>
      </c>
      <c r="C20" s="35" t="s">
        <v>15</v>
      </c>
      <c r="D20" s="35" t="s">
        <v>16</v>
      </c>
      <c r="E20" s="40">
        <v>100</v>
      </c>
      <c r="F20" s="41">
        <v>100</v>
      </c>
      <c r="G20" s="36">
        <v>946</v>
      </c>
      <c r="H20" s="36">
        <v>969</v>
      </c>
      <c r="I20" s="18"/>
      <c r="J20" s="7"/>
    </row>
    <row r="21" spans="1:10" s="2" customFormat="1" ht="46.15" customHeight="1" x14ac:dyDescent="0.2">
      <c r="A21" s="38" t="s">
        <v>31</v>
      </c>
      <c r="B21" s="35" t="s">
        <v>40</v>
      </c>
      <c r="C21" s="35" t="s">
        <v>15</v>
      </c>
      <c r="D21" s="35" t="s">
        <v>16</v>
      </c>
      <c r="E21" s="35" t="s">
        <v>18</v>
      </c>
      <c r="F21" s="28" t="s">
        <v>18</v>
      </c>
      <c r="G21" s="36">
        <v>433</v>
      </c>
      <c r="H21" s="36">
        <v>447</v>
      </c>
      <c r="I21" s="14"/>
      <c r="J21" s="7"/>
    </row>
    <row r="22" spans="1:10" s="2" customFormat="1" ht="49.5" customHeight="1" x14ac:dyDescent="0.2">
      <c r="A22" s="38" t="s">
        <v>42</v>
      </c>
      <c r="B22" s="35" t="s">
        <v>41</v>
      </c>
      <c r="C22" s="35" t="s">
        <v>15</v>
      </c>
      <c r="D22" s="35" t="s">
        <v>16</v>
      </c>
      <c r="E22" s="35" t="s">
        <v>18</v>
      </c>
      <c r="F22" s="28" t="s">
        <v>18</v>
      </c>
      <c r="G22" s="36">
        <v>38</v>
      </c>
      <c r="H22" s="36">
        <v>39</v>
      </c>
      <c r="I22" s="14"/>
      <c r="J22" s="7"/>
    </row>
    <row r="23" spans="1:10" s="2" customFormat="1" ht="47.25" customHeight="1" x14ac:dyDescent="0.2">
      <c r="A23" s="39" t="s">
        <v>67</v>
      </c>
      <c r="B23" s="35" t="s">
        <v>65</v>
      </c>
      <c r="C23" s="35" t="s">
        <v>59</v>
      </c>
      <c r="D23" s="29" t="s">
        <v>64</v>
      </c>
      <c r="E23" s="35" t="s">
        <v>18</v>
      </c>
      <c r="F23" s="28" t="s">
        <v>18</v>
      </c>
      <c r="G23" s="36">
        <v>1359.9380000000001</v>
      </c>
      <c r="H23" s="36">
        <v>0</v>
      </c>
      <c r="I23" s="14"/>
      <c r="J23" s="7"/>
    </row>
    <row r="24" spans="1:10" s="2" customFormat="1" ht="38.25" x14ac:dyDescent="0.2">
      <c r="A24" s="38" t="s">
        <v>44</v>
      </c>
      <c r="B24" s="35" t="s">
        <v>43</v>
      </c>
      <c r="C24" s="29">
        <v>923</v>
      </c>
      <c r="D24" s="29" t="s">
        <v>64</v>
      </c>
      <c r="E24" s="35" t="s">
        <v>18</v>
      </c>
      <c r="F24" s="28" t="s">
        <v>18</v>
      </c>
      <c r="G24" s="36">
        <v>4826.6456399999997</v>
      </c>
      <c r="H24" s="36">
        <v>4588.1610199999996</v>
      </c>
      <c r="I24" s="14"/>
      <c r="J24" s="7"/>
    </row>
    <row r="25" spans="1:10" s="2" customFormat="1" ht="59.25" customHeight="1" x14ac:dyDescent="0.2">
      <c r="A25" s="38" t="s">
        <v>46</v>
      </c>
      <c r="B25" s="35" t="s">
        <v>45</v>
      </c>
      <c r="C25" s="29">
        <v>923</v>
      </c>
      <c r="D25" s="29" t="s">
        <v>64</v>
      </c>
      <c r="E25" s="35" t="s">
        <v>18</v>
      </c>
      <c r="F25" s="28" t="s">
        <v>18</v>
      </c>
      <c r="G25" s="36">
        <v>3734.18921</v>
      </c>
      <c r="H25" s="36">
        <v>3734.1889999999999</v>
      </c>
      <c r="I25" s="14"/>
      <c r="J25" s="7"/>
    </row>
    <row r="26" spans="1:10" s="2" customFormat="1" ht="42.75" customHeight="1" x14ac:dyDescent="0.2">
      <c r="A26" s="53" t="s">
        <v>77</v>
      </c>
      <c r="B26" s="28" t="s">
        <v>71</v>
      </c>
      <c r="C26" s="30">
        <v>923</v>
      </c>
      <c r="D26" s="29" t="s">
        <v>64</v>
      </c>
      <c r="E26" s="28" t="s">
        <v>18</v>
      </c>
      <c r="F26" s="30">
        <v>100</v>
      </c>
      <c r="G26" s="33">
        <v>279.76841999999999</v>
      </c>
      <c r="H26" s="33">
        <v>0</v>
      </c>
      <c r="I26" s="14"/>
      <c r="J26" s="7"/>
    </row>
    <row r="27" spans="1:10" s="2" customFormat="1" ht="45.6" customHeight="1" x14ac:dyDescent="0.2">
      <c r="A27" s="39" t="s">
        <v>61</v>
      </c>
      <c r="B27" s="35" t="s">
        <v>60</v>
      </c>
      <c r="C27" s="29">
        <v>923</v>
      </c>
      <c r="D27" s="29" t="s">
        <v>64</v>
      </c>
      <c r="E27" s="35" t="s">
        <v>18</v>
      </c>
      <c r="F27" s="30">
        <v>100</v>
      </c>
      <c r="G27" s="36">
        <v>38</v>
      </c>
      <c r="H27" s="36">
        <v>24.75</v>
      </c>
      <c r="I27" s="14"/>
      <c r="J27" s="7"/>
    </row>
    <row r="28" spans="1:10" s="2" customFormat="1" ht="49.5" customHeight="1" x14ac:dyDescent="0.2">
      <c r="A28" s="56" t="s">
        <v>91</v>
      </c>
      <c r="B28" s="35" t="s">
        <v>90</v>
      </c>
      <c r="C28" s="29">
        <v>923</v>
      </c>
      <c r="D28" s="29" t="s">
        <v>64</v>
      </c>
      <c r="E28" s="35" t="s">
        <v>18</v>
      </c>
      <c r="F28" s="30">
        <v>100</v>
      </c>
      <c r="G28" s="36">
        <v>158.29856000000001</v>
      </c>
      <c r="H28" s="36"/>
      <c r="I28" s="14"/>
      <c r="J28" s="7"/>
    </row>
    <row r="29" spans="1:10" s="2" customFormat="1" ht="40.15" hidden="1" customHeight="1" x14ac:dyDescent="0.2">
      <c r="A29" s="57" t="s">
        <v>83</v>
      </c>
      <c r="B29" s="35" t="s">
        <v>82</v>
      </c>
      <c r="C29" s="29">
        <v>923</v>
      </c>
      <c r="D29" s="29" t="s">
        <v>64</v>
      </c>
      <c r="E29" s="35" t="s">
        <v>18</v>
      </c>
      <c r="F29" s="30">
        <v>100</v>
      </c>
      <c r="G29" s="36"/>
      <c r="H29" s="36"/>
      <c r="I29" s="14"/>
      <c r="J29" s="7"/>
    </row>
    <row r="30" spans="1:10" s="2" customFormat="1" ht="33" hidden="1" customHeight="1" x14ac:dyDescent="0.2">
      <c r="A30" s="38" t="s">
        <v>48</v>
      </c>
      <c r="B30" s="35" t="s">
        <v>47</v>
      </c>
      <c r="C30" s="29">
        <v>902</v>
      </c>
      <c r="D30" s="29" t="s">
        <v>35</v>
      </c>
      <c r="E30" s="29">
        <v>100</v>
      </c>
      <c r="F30" s="30">
        <v>100</v>
      </c>
      <c r="G30" s="36">
        <v>0</v>
      </c>
      <c r="H30" s="51">
        <v>0</v>
      </c>
      <c r="I30" s="14"/>
      <c r="J30" s="7"/>
    </row>
    <row r="31" spans="1:10" s="2" customFormat="1" ht="51" x14ac:dyDescent="0.2">
      <c r="A31" s="38" t="s">
        <v>50</v>
      </c>
      <c r="B31" s="35" t="s">
        <v>49</v>
      </c>
      <c r="C31" s="29">
        <v>902</v>
      </c>
      <c r="D31" s="29" t="s">
        <v>35</v>
      </c>
      <c r="E31" s="29">
        <v>100</v>
      </c>
      <c r="F31" s="30">
        <v>100</v>
      </c>
      <c r="G31" s="36">
        <v>41488</v>
      </c>
      <c r="H31" s="50">
        <f>1805+31052</f>
        <v>32857</v>
      </c>
      <c r="I31" s="14"/>
      <c r="J31" s="7"/>
    </row>
    <row r="32" spans="1:10" s="2" customFormat="1" ht="51" x14ac:dyDescent="0.2">
      <c r="A32" s="38" t="s">
        <v>52</v>
      </c>
      <c r="B32" s="35" t="s">
        <v>51</v>
      </c>
      <c r="C32" s="30">
        <v>902</v>
      </c>
      <c r="D32" s="30" t="s">
        <v>35</v>
      </c>
      <c r="E32" s="29">
        <v>100</v>
      </c>
      <c r="F32" s="30">
        <v>100</v>
      </c>
      <c r="G32" s="36">
        <v>1600</v>
      </c>
      <c r="H32" s="36">
        <v>2060.6999999999998</v>
      </c>
      <c r="I32" s="14"/>
      <c r="J32" s="7"/>
    </row>
    <row r="33" spans="1:14" s="2" customFormat="1" ht="38.450000000000003" hidden="1" customHeight="1" x14ac:dyDescent="0.2">
      <c r="A33" s="42" t="s">
        <v>78</v>
      </c>
      <c r="B33" s="35" t="s">
        <v>74</v>
      </c>
      <c r="C33" s="30">
        <v>902</v>
      </c>
      <c r="D33" s="30" t="s">
        <v>35</v>
      </c>
      <c r="E33" s="29">
        <v>100</v>
      </c>
      <c r="F33" s="30">
        <v>100</v>
      </c>
      <c r="G33" s="36">
        <v>0</v>
      </c>
      <c r="H33" s="50"/>
      <c r="I33" s="14"/>
      <c r="J33" s="7"/>
    </row>
    <row r="34" spans="1:14" s="2" customFormat="1" ht="37.9" customHeight="1" x14ac:dyDescent="0.2">
      <c r="A34" s="53" t="s">
        <v>79</v>
      </c>
      <c r="B34" s="35" t="s">
        <v>75</v>
      </c>
      <c r="C34" s="29">
        <v>902</v>
      </c>
      <c r="D34" s="29" t="s">
        <v>35</v>
      </c>
      <c r="E34" s="29">
        <v>100</v>
      </c>
      <c r="F34" s="30">
        <v>100</v>
      </c>
      <c r="G34" s="36">
        <v>2153.4255800000001</v>
      </c>
      <c r="H34" s="50">
        <v>2272.34</v>
      </c>
      <c r="I34" s="14"/>
      <c r="J34" s="7"/>
    </row>
    <row r="35" spans="1:14" s="2" customFormat="1" ht="51" x14ac:dyDescent="0.2">
      <c r="A35" s="38" t="s">
        <v>54</v>
      </c>
      <c r="B35" s="35" t="s">
        <v>53</v>
      </c>
      <c r="C35" s="29">
        <v>902</v>
      </c>
      <c r="D35" s="29" t="s">
        <v>35</v>
      </c>
      <c r="E35" s="29">
        <v>100</v>
      </c>
      <c r="F35" s="30">
        <v>100</v>
      </c>
      <c r="G35" s="36">
        <v>23.2</v>
      </c>
      <c r="H35" s="50">
        <v>23.2</v>
      </c>
      <c r="I35" s="14"/>
      <c r="J35" s="7"/>
    </row>
    <row r="36" spans="1:14" s="2" customFormat="1" ht="51" x14ac:dyDescent="0.2">
      <c r="A36" s="43" t="s">
        <v>69</v>
      </c>
      <c r="B36" s="35" t="s">
        <v>55</v>
      </c>
      <c r="C36" s="29">
        <v>902</v>
      </c>
      <c r="D36" s="29" t="s">
        <v>35</v>
      </c>
      <c r="E36" s="29">
        <v>100</v>
      </c>
      <c r="F36" s="30">
        <v>100</v>
      </c>
      <c r="G36" s="36">
        <v>1132.9000000000001</v>
      </c>
      <c r="H36" s="50">
        <v>481.9</v>
      </c>
      <c r="I36" s="14"/>
      <c r="J36" s="7"/>
    </row>
    <row r="37" spans="1:14" s="2" customFormat="1" ht="51" x14ac:dyDescent="0.2">
      <c r="A37" s="38" t="s">
        <v>68</v>
      </c>
      <c r="B37" s="35" t="s">
        <v>66</v>
      </c>
      <c r="C37" s="29">
        <v>902</v>
      </c>
      <c r="D37" s="29" t="s">
        <v>35</v>
      </c>
      <c r="E37" s="29">
        <v>100</v>
      </c>
      <c r="F37" s="30">
        <v>100</v>
      </c>
      <c r="G37" s="36">
        <v>93223.576060000007</v>
      </c>
      <c r="H37" s="50">
        <v>26500</v>
      </c>
      <c r="I37" s="14"/>
      <c r="J37" s="7"/>
    </row>
    <row r="38" spans="1:14" s="2" customFormat="1" ht="38.25" hidden="1" x14ac:dyDescent="0.2">
      <c r="A38" s="44" t="s">
        <v>58</v>
      </c>
      <c r="B38" s="45" t="s">
        <v>32</v>
      </c>
      <c r="C38" s="45" t="s">
        <v>36</v>
      </c>
      <c r="D38" s="46" t="s">
        <v>64</v>
      </c>
      <c r="E38" s="45" t="s">
        <v>18</v>
      </c>
      <c r="F38" s="47" t="s">
        <v>18</v>
      </c>
      <c r="G38" s="48">
        <v>0</v>
      </c>
      <c r="H38" s="34">
        <v>0</v>
      </c>
      <c r="I38" s="14"/>
      <c r="J38" s="7"/>
      <c r="K38" s="9"/>
      <c r="L38" s="9"/>
      <c r="M38" s="9"/>
      <c r="N38" s="9"/>
    </row>
    <row r="39" spans="1:14" ht="38.25" hidden="1" x14ac:dyDescent="0.2">
      <c r="A39" s="44" t="s">
        <v>56</v>
      </c>
      <c r="B39" s="45" t="s">
        <v>57</v>
      </c>
      <c r="C39" s="45" t="s">
        <v>36</v>
      </c>
      <c r="D39" s="46" t="s">
        <v>64</v>
      </c>
      <c r="E39" s="45" t="s">
        <v>18</v>
      </c>
      <c r="F39" s="47" t="s">
        <v>18</v>
      </c>
      <c r="G39" s="49">
        <v>0</v>
      </c>
      <c r="H39" s="52"/>
      <c r="I39" s="8"/>
      <c r="J39" s="8"/>
    </row>
    <row r="40" spans="1:14" ht="13.5" customHeight="1" x14ac:dyDescent="0.2">
      <c r="G40" s="19"/>
      <c r="H40" s="19"/>
    </row>
  </sheetData>
  <autoFilter ref="A5:O37"/>
  <mergeCells count="12">
    <mergeCell ref="A2:H2"/>
    <mergeCell ref="F15:F18"/>
    <mergeCell ref="E15:E18"/>
    <mergeCell ref="I4:J4"/>
    <mergeCell ref="G3:H3"/>
    <mergeCell ref="A4:A5"/>
    <mergeCell ref="B4:B5"/>
    <mergeCell ref="C4:C5"/>
    <mergeCell ref="D4:D5"/>
    <mergeCell ref="E4:F4"/>
    <mergeCell ref="G4:G5"/>
    <mergeCell ref="H4:H5"/>
  </mergeCells>
  <pageMargins left="0.78740157480314965" right="0.39370078740157483" top="0.59055118110236227" bottom="0.35433070866141736" header="0.31496062992125984" footer="0.15748031496062992"/>
  <pageSetup paperSize="9" scale="73" fitToHeight="107" orientation="landscape" r:id="rId1"/>
  <headerFooter alignWithMargins="0">
    <oddFooter>&amp;C&amp;"Times New Roman,обычный"&amp;8&amp;P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Реестр ИД</vt:lpstr>
      <vt:lpstr>'Реестр ИД'!money</vt:lpstr>
      <vt:lpstr>'Реестр ИД'!Заголовки_для_печати</vt:lpstr>
      <vt:lpstr>'Реестр ИД'!Область_печати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Юлия</cp:lastModifiedBy>
  <cp:lastPrinted>2024-10-30T22:58:30Z</cp:lastPrinted>
  <dcterms:created xsi:type="dcterms:W3CDTF">2016-10-28T02:43:25Z</dcterms:created>
  <dcterms:modified xsi:type="dcterms:W3CDTF">2025-10-27T04:45:47Z</dcterms:modified>
</cp:coreProperties>
</file>